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0" windowWidth="13920" windowHeight="1156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Бюджет!$A$20:$F$23</definedName>
    <definedName name="_xlnm.Print_Area" localSheetId="0">Бюджет!$A$1:$G$28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/>
  <c r="C9"/>
  <c r="D11" l="1"/>
  <c r="G13" l="1"/>
  <c r="G6"/>
  <c r="G7"/>
  <c r="G8"/>
  <c r="G9"/>
  <c r="G10"/>
  <c r="D28"/>
  <c r="D27"/>
  <c r="C28"/>
  <c r="C11"/>
  <c r="C21" l="1"/>
  <c r="C27" l="1"/>
  <c r="C16"/>
  <c r="D16"/>
  <c r="G19"/>
  <c r="G18"/>
  <c r="G15"/>
  <c r="G14"/>
  <c r="G11"/>
  <c r="E11"/>
  <c r="F11"/>
  <c r="G20"/>
  <c r="D21"/>
  <c r="G21" s="1"/>
  <c r="C25" l="1"/>
  <c r="G27"/>
  <c r="G28"/>
  <c r="G16"/>
  <c r="D25" l="1"/>
  <c r="G25" l="1"/>
  <c r="G5" l="1"/>
  <c r="E21"/>
  <c r="F21"/>
  <c r="E8" l="1"/>
  <c r="E27" s="1"/>
  <c r="F8"/>
  <c r="F27" s="1"/>
  <c r="G24"/>
  <c r="E25" l="1"/>
  <c r="F25"/>
  <c r="G23" l="1"/>
</calcChain>
</file>

<file path=xl/sharedStrings.xml><?xml version="1.0" encoding="utf-8"?>
<sst xmlns="http://schemas.openxmlformats.org/spreadsheetml/2006/main" count="46" uniqueCount="38">
  <si>
    <t>КЦСР</t>
  </si>
  <si>
    <t>Наименование КЦСР</t>
  </si>
  <si>
    <t>Ассигнования 2022 год</t>
  </si>
  <si>
    <t>Ассигнования 2023 год</t>
  </si>
  <si>
    <t>Мероприятия по развитию системы дорожного хозяйства Ульяновской области</t>
  </si>
  <si>
    <t>в том числе:</t>
  </si>
  <si>
    <t xml:space="preserve"> - средства областного дорфонда</t>
  </si>
  <si>
    <t xml:space="preserve"> - средства федерального дорфонда</t>
  </si>
  <si>
    <t>(тыс.руб.)</t>
  </si>
  <si>
    <t>Отклонение</t>
  </si>
  <si>
    <t>Итого дорожный фонд</t>
  </si>
  <si>
    <t xml:space="preserve"> - региональный дорфонд</t>
  </si>
  <si>
    <t xml:space="preserve"> - федеральный дорфонд</t>
  </si>
  <si>
    <t>Обеспечение деятельности областного государственного казённого учреждения "Департамент автомобильных дорог Ульяновской области", в условиях предотвращения влияния ухудшения геополитической и экономической ситуации</t>
  </si>
  <si>
    <t>Профинансировано на отчётную дату</t>
  </si>
  <si>
    <t>93205R3720</t>
  </si>
  <si>
    <t>925034213Q</t>
  </si>
  <si>
    <t>Внедрение интеллектуальных транспортных систем, а также автоматических пунктов весогабаритного контроля на автомобильных дорогах регионального или межмуниципального значения Ульяновской области (размещение автоматических пунктов весогабаритного контроля на автомобильных дорогах регионального или межмуниципального значения Ульяновской области)</t>
  </si>
  <si>
    <t>Мероприятия, направленные на совершенствование организации дорожного движения</t>
  </si>
  <si>
    <t>921И854470</t>
  </si>
  <si>
    <t>921И942371</t>
  </si>
  <si>
    <t>921И954181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</si>
  <si>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(предоставление автономной некоммерческой организации "Центр организации дорожного движения" субсидий из областного бюджета Ульяновской области в целях финансового обеспечения её затрат в связи с осуществлением деятельности, направленной на повышение общего уровня общественной безопасности, правопорядка и безопасности среды обитания на территории Ульяновской области, в том числе посредством участия в решении вопросов организации и развития комплексной информационной среды, обеспечивающей прогнозирование, мониторинг, предупреждение и ликвидацию возможных угроз общественной безопасности, а также контроль устранения последствий чрезвычайных ситуаций и правонарушений, связанных с повышением уровня безопасности дорожного движения в Ульяновской области)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</si>
  <si>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</si>
  <si>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921И954182</t>
  </si>
  <si>
    <t>925019Д100</t>
  </si>
  <si>
    <t>925019Д110</t>
  </si>
  <si>
    <t>Предоставление субсидий из областного бюджета Ульяновской области бюджетам муниципальных образований Ульяновской области в целях софинансирования расходных обязательств, связанных с осуществлением  дорожной деятельности</t>
  </si>
  <si>
    <t>925019Д200</t>
  </si>
  <si>
    <t>Предоставление субсидий из областного бюджета Ульяновской области бюджетам муниципальных образований Ульяновской области в целях софинансирования расходных обязательств, возникающих в связи с капитальным ремонтом и ремонтом дворовых территорий многоквартирных домов, проездов к дворовым территориям многоквартирных домов населенных пунктов</t>
  </si>
  <si>
    <t>Содержание аппарата областного государственного казённого учреждения "Департамент автомобильных дорог Ульяновской области" и погашение кредиторской задолженности по оплате ранее выполненных работ</t>
  </si>
  <si>
    <t>Предоставление субсидий из областного бюджета Ульяновской области бюджетам муниципальных образований Ульяновской области в целях софинансирования расходных обязательств, связанных с реализацией мероприятий, направленных на развитие транспортной инфраструктуры на сельских территориях</t>
  </si>
  <si>
    <t>921И521260</t>
  </si>
  <si>
    <t xml:space="preserve">925019Д600, 925019Д60Q </t>
  </si>
  <si>
    <t xml:space="preserve">Ассигнования 2025 год </t>
  </si>
  <si>
    <t>ОТЧЁТ</t>
  </si>
  <si>
    <t>об использовании в 2025 году бюджетных ассигнований дорожного фонда Ульяновской области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</si>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</sst>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7" formatCode="#,##0.00000"/>
  </numFmts>
  <fonts count="13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i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6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49" fontId="10" fillId="2" borderId="1" xfId="0" applyNumberFormat="1" applyFont="1" applyFill="1" applyBorder="1" applyAlignment="1" applyProtection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165" fontId="6" fillId="2" borderId="0" xfId="0" applyNumberFormat="1" applyFont="1" applyFill="1" applyBorder="1" applyAlignment="1" applyProtection="1">
      <alignment horizontal="center" vertical="center" wrapText="1"/>
    </xf>
    <xf numFmtId="165" fontId="6" fillId="2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10" fontId="9" fillId="2" borderId="1" xfId="0" applyNumberFormat="1" applyFont="1" applyFill="1" applyBorder="1" applyAlignment="1" applyProtection="1">
      <alignment horizontal="left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2" fontId="6" fillId="2" borderId="1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/>
    <xf numFmtId="0" fontId="2" fillId="2" borderId="0" xfId="0" applyFont="1" applyFill="1" applyBorder="1"/>
    <xf numFmtId="167" fontId="2" fillId="2" borderId="0" xfId="0" applyNumberFormat="1" applyFont="1" applyFill="1" applyBorder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/>
    <xf numFmtId="0" fontId="3" fillId="2" borderId="0" xfId="0" applyFont="1" applyFill="1"/>
    <xf numFmtId="4" fontId="3" fillId="2" borderId="0" xfId="0" applyNumberFormat="1" applyFont="1" applyFill="1" applyBorder="1"/>
    <xf numFmtId="4" fontId="2" fillId="2" borderId="0" xfId="0" applyNumberFormat="1" applyFont="1" applyFill="1" applyBorder="1"/>
    <xf numFmtId="0" fontId="1" fillId="2" borderId="0" xfId="0" applyFont="1" applyFill="1" applyBorder="1"/>
    <xf numFmtId="4" fontId="1" fillId="2" borderId="0" xfId="0" applyNumberFormat="1" applyFont="1" applyFill="1"/>
    <xf numFmtId="0" fontId="1" fillId="2" borderId="0" xfId="0" applyFont="1" applyFill="1"/>
    <xf numFmtId="0" fontId="4" fillId="2" borderId="0" xfId="0" applyFont="1" applyFill="1"/>
    <xf numFmtId="4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49" fontId="9" fillId="2" borderId="7" xfId="1" applyNumberFormat="1" applyFont="1" applyFill="1" applyBorder="1" applyAlignment="1" applyProtection="1">
      <alignment vertical="center" wrapText="1"/>
    </xf>
    <xf numFmtId="164" fontId="9" fillId="2" borderId="1" xfId="0" applyNumberFormat="1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9" fontId="9" fillId="2" borderId="1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9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167" fontId="6" fillId="2" borderId="1" xfId="0" applyNumberFormat="1" applyFont="1" applyFill="1" applyBorder="1" applyAlignment="1" applyProtection="1">
      <alignment horizontal="center" vertical="center" wrapText="1"/>
    </xf>
    <xf numFmtId="167" fontId="10" fillId="2" borderId="1" xfId="0" applyNumberFormat="1" applyFont="1" applyFill="1" applyBorder="1" applyAlignment="1" applyProtection="1">
      <alignment horizontal="center" vertical="center" wrapText="1"/>
    </xf>
    <xf numFmtId="167" fontId="7" fillId="2" borderId="1" xfId="0" applyNumberFormat="1" applyFont="1" applyFill="1" applyBorder="1" applyAlignment="1" applyProtection="1">
      <alignment horizontal="center" vertical="center" wrapText="1"/>
    </xf>
    <xf numFmtId="16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2" borderId="1" xfId="0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 applyProtection="1">
      <alignment horizontal="center" vertical="center" wrapText="1"/>
    </xf>
    <xf numFmtId="167" fontId="10" fillId="2" borderId="1" xfId="0" applyNumberFormat="1" applyFont="1" applyFill="1" applyBorder="1" applyAlignment="1" applyProtection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FFCC"/>
      <color rgb="FFCC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I30"/>
  <sheetViews>
    <sheetView showGridLines="0" tabSelected="1" view="pageBreakPreview" topLeftCell="A11" zoomScale="70" zoomScaleNormal="55" zoomScaleSheetLayoutView="70" workbookViewId="0">
      <selection activeCell="J8" sqref="J8"/>
    </sheetView>
  </sheetViews>
  <sheetFormatPr defaultColWidth="8.85546875" defaultRowHeight="18.75"/>
  <cols>
    <col min="1" max="1" width="22.5703125" style="13" bestFit="1" customWidth="1"/>
    <col min="2" max="2" width="118.42578125" style="13" customWidth="1"/>
    <col min="3" max="3" width="23.5703125" style="33" customWidth="1"/>
    <col min="4" max="4" width="26" style="28" customWidth="1"/>
    <col min="5" max="6" width="15.42578125" style="33" hidden="1" customWidth="1"/>
    <col min="7" max="7" width="20.140625" style="33" customWidth="1"/>
    <col min="8" max="8" width="11.42578125" style="14" customWidth="1"/>
    <col min="9" max="9" width="11.42578125" style="13" bestFit="1" customWidth="1"/>
    <col min="10" max="16384" width="8.85546875" style="13"/>
  </cols>
  <sheetData>
    <row r="1" spans="1:8" s="14" customFormat="1" ht="27" customHeight="1">
      <c r="A1" s="50" t="s">
        <v>35</v>
      </c>
      <c r="B1" s="50"/>
      <c r="C1" s="50"/>
      <c r="D1" s="50"/>
      <c r="E1" s="50"/>
      <c r="F1" s="50"/>
      <c r="G1" s="50"/>
    </row>
    <row r="2" spans="1:8" ht="37.9" customHeight="1">
      <c r="A2" s="61" t="s">
        <v>36</v>
      </c>
      <c r="B2" s="61"/>
      <c r="C2" s="61"/>
      <c r="D2" s="61"/>
      <c r="E2" s="61"/>
      <c r="F2" s="61"/>
      <c r="G2" s="61"/>
      <c r="H2" s="15"/>
    </row>
    <row r="3" spans="1:8" ht="23.25" customHeight="1">
      <c r="A3" s="3"/>
      <c r="B3" s="4"/>
      <c r="C3" s="4"/>
      <c r="D3" s="5"/>
      <c r="E3" s="4"/>
      <c r="F3" s="6" t="s">
        <v>8</v>
      </c>
      <c r="G3" s="7" t="s">
        <v>8</v>
      </c>
      <c r="H3" s="16"/>
    </row>
    <row r="4" spans="1:8" ht="56.25">
      <c r="A4" s="1" t="s">
        <v>0</v>
      </c>
      <c r="B4" s="1" t="s">
        <v>1</v>
      </c>
      <c r="C4" s="1" t="s">
        <v>34</v>
      </c>
      <c r="D4" s="2" t="s">
        <v>14</v>
      </c>
      <c r="E4" s="1" t="s">
        <v>2</v>
      </c>
      <c r="F4" s="1" t="s">
        <v>3</v>
      </c>
      <c r="G4" s="1" t="s">
        <v>9</v>
      </c>
    </row>
    <row r="5" spans="1:8" ht="39.75" customHeight="1">
      <c r="A5" s="34" t="s">
        <v>25</v>
      </c>
      <c r="B5" s="9" t="s">
        <v>4</v>
      </c>
      <c r="C5" s="51">
        <v>2606076.6884699999</v>
      </c>
      <c r="D5" s="51">
        <v>2576396.0657700002</v>
      </c>
      <c r="E5" s="52"/>
      <c r="F5" s="52"/>
      <c r="G5" s="51">
        <f t="shared" ref="G5:G11" si="0">C5-D5</f>
        <v>29680.622699999716</v>
      </c>
    </row>
    <row r="6" spans="1:8" ht="57.75" customHeight="1">
      <c r="A6" s="31" t="s">
        <v>26</v>
      </c>
      <c r="B6" s="9" t="s">
        <v>27</v>
      </c>
      <c r="C6" s="51">
        <v>2569994.7285799999</v>
      </c>
      <c r="D6" s="51">
        <v>2349180.0974699999</v>
      </c>
      <c r="E6" s="51">
        <v>0</v>
      </c>
      <c r="F6" s="51">
        <v>0</v>
      </c>
      <c r="G6" s="51">
        <f t="shared" si="0"/>
        <v>220814.63110999996</v>
      </c>
    </row>
    <row r="7" spans="1:8" ht="57.75" hidden="1" customHeight="1">
      <c r="A7" s="31" t="s">
        <v>16</v>
      </c>
      <c r="B7" s="9" t="s">
        <v>13</v>
      </c>
      <c r="C7" s="51">
        <v>0</v>
      </c>
      <c r="D7" s="51">
        <v>0</v>
      </c>
      <c r="E7" s="51">
        <v>0</v>
      </c>
      <c r="F7" s="51">
        <v>0</v>
      </c>
      <c r="G7" s="51">
        <f t="shared" si="0"/>
        <v>0</v>
      </c>
    </row>
    <row r="8" spans="1:8" ht="93.75">
      <c r="A8" s="31" t="s">
        <v>28</v>
      </c>
      <c r="B8" s="10" t="s">
        <v>29</v>
      </c>
      <c r="C8" s="51">
        <v>698557.61092000001</v>
      </c>
      <c r="D8" s="51">
        <v>619864.85049999994</v>
      </c>
      <c r="E8" s="51" t="e">
        <f>#REF!+#REF!</f>
        <v>#REF!</v>
      </c>
      <c r="F8" s="51" t="e">
        <f>#REF!+#REF!</f>
        <v>#REF!</v>
      </c>
      <c r="G8" s="51">
        <f t="shared" si="0"/>
        <v>78692.760420000064</v>
      </c>
    </row>
    <row r="9" spans="1:8" s="18" customFormat="1" ht="56.25">
      <c r="A9" s="31" t="s">
        <v>33</v>
      </c>
      <c r="B9" s="11" t="s">
        <v>30</v>
      </c>
      <c r="C9" s="51">
        <f>202363.4+350</f>
        <v>202713.4</v>
      </c>
      <c r="D9" s="51">
        <f>186540.15308+110.018</f>
        <v>186650.17108</v>
      </c>
      <c r="E9" s="53"/>
      <c r="F9" s="53"/>
      <c r="G9" s="51">
        <f t="shared" si="0"/>
        <v>16063.228919999994</v>
      </c>
      <c r="H9" s="17"/>
    </row>
    <row r="10" spans="1:8" s="18" customFormat="1" ht="222" customHeight="1">
      <c r="A10" s="34" t="s">
        <v>21</v>
      </c>
      <c r="B10" s="12" t="s">
        <v>22</v>
      </c>
      <c r="C10" s="51">
        <v>982877.05</v>
      </c>
      <c r="D10" s="51">
        <v>874877.05</v>
      </c>
      <c r="E10" s="51">
        <v>1200000</v>
      </c>
      <c r="F10" s="51">
        <v>0</v>
      </c>
      <c r="G10" s="51">
        <f t="shared" si="0"/>
        <v>108000</v>
      </c>
      <c r="H10" s="17"/>
    </row>
    <row r="11" spans="1:8" s="18" customFormat="1" ht="37.5">
      <c r="A11" s="38" t="s">
        <v>19</v>
      </c>
      <c r="B11" s="11" t="s">
        <v>37</v>
      </c>
      <c r="C11" s="54">
        <f>C13+C14</f>
        <v>7070939.1393299997</v>
      </c>
      <c r="D11" s="54">
        <f>D13+D14</f>
        <v>7051813.76865</v>
      </c>
      <c r="E11" s="54">
        <f t="shared" ref="E11:F11" si="1">E13+E14</f>
        <v>0</v>
      </c>
      <c r="F11" s="54">
        <f t="shared" si="1"/>
        <v>0</v>
      </c>
      <c r="G11" s="51">
        <f t="shared" si="0"/>
        <v>19125.370679999702</v>
      </c>
      <c r="H11" s="19"/>
    </row>
    <row r="12" spans="1:8" s="18" customFormat="1" ht="18.75" customHeight="1">
      <c r="A12" s="39"/>
      <c r="B12" s="35" t="s">
        <v>5</v>
      </c>
      <c r="C12" s="36"/>
      <c r="D12" s="36"/>
      <c r="E12" s="36"/>
      <c r="F12" s="36"/>
      <c r="G12" s="37"/>
      <c r="H12" s="19"/>
    </row>
    <row r="13" spans="1:8" s="18" customFormat="1" ht="18.75" customHeight="1">
      <c r="A13" s="39"/>
      <c r="B13" s="8" t="s">
        <v>6</v>
      </c>
      <c r="C13" s="55">
        <v>2230378.2393299998</v>
      </c>
      <c r="D13" s="53">
        <v>2211252.9427100001</v>
      </c>
      <c r="E13" s="53"/>
      <c r="F13" s="53"/>
      <c r="G13" s="53">
        <f>C13-D13</f>
        <v>19125.296619999688</v>
      </c>
      <c r="H13" s="19"/>
    </row>
    <row r="14" spans="1:8" s="18" customFormat="1" ht="18.75" customHeight="1">
      <c r="A14" s="39"/>
      <c r="B14" s="8" t="s">
        <v>7</v>
      </c>
      <c r="C14" s="55">
        <v>4840560.9000000004</v>
      </c>
      <c r="D14" s="53">
        <v>4840560.8259399999</v>
      </c>
      <c r="E14" s="53"/>
      <c r="F14" s="53"/>
      <c r="G14" s="53">
        <f>C14-D14</f>
        <v>7.4060000479221344E-2</v>
      </c>
      <c r="H14" s="19"/>
    </row>
    <row r="15" spans="1:8" s="18" customFormat="1" ht="93.75">
      <c r="A15" s="31" t="s">
        <v>20</v>
      </c>
      <c r="B15" s="30" t="s">
        <v>17</v>
      </c>
      <c r="C15" s="51">
        <v>50253.275629999996</v>
      </c>
      <c r="D15" s="56">
        <v>48878.672050000001</v>
      </c>
      <c r="E15" s="56"/>
      <c r="F15" s="56"/>
      <c r="G15" s="51">
        <f>C15-D15</f>
        <v>1374.6035799999954</v>
      </c>
      <c r="H15" s="17"/>
    </row>
    <row r="16" spans="1:8" s="18" customFormat="1" ht="56.25">
      <c r="A16" s="43" t="s">
        <v>24</v>
      </c>
      <c r="B16" s="60" t="s">
        <v>23</v>
      </c>
      <c r="C16" s="51">
        <f>C18+C19</f>
        <v>68570.426300000006</v>
      </c>
      <c r="D16" s="56">
        <f>D18+D19</f>
        <v>68529.626300000004</v>
      </c>
      <c r="E16" s="56"/>
      <c r="F16" s="56"/>
      <c r="G16" s="51">
        <f>C16-D16</f>
        <v>40.80000000000291</v>
      </c>
      <c r="H16" s="17"/>
    </row>
    <row r="17" spans="1:9" s="18" customFormat="1">
      <c r="A17" s="44"/>
      <c r="B17" s="35" t="s">
        <v>5</v>
      </c>
      <c r="C17" s="36"/>
      <c r="D17" s="36"/>
      <c r="E17" s="36"/>
      <c r="F17" s="36"/>
      <c r="G17" s="37"/>
      <c r="H17" s="17"/>
    </row>
    <row r="18" spans="1:9" s="18" customFormat="1">
      <c r="A18" s="44"/>
      <c r="B18" s="8" t="s">
        <v>6</v>
      </c>
      <c r="C18" s="53">
        <v>22786.526300000001</v>
      </c>
      <c r="D18" s="53">
        <v>22745.726299999998</v>
      </c>
      <c r="E18" s="53">
        <v>0</v>
      </c>
      <c r="F18" s="53">
        <v>0</v>
      </c>
      <c r="G18" s="53">
        <f>C18-D18</f>
        <v>40.80000000000291</v>
      </c>
      <c r="H18" s="17"/>
    </row>
    <row r="19" spans="1:9" s="18" customFormat="1">
      <c r="A19" s="45"/>
      <c r="B19" s="8" t="s">
        <v>7</v>
      </c>
      <c r="C19" s="54">
        <v>45783.9</v>
      </c>
      <c r="D19" s="53">
        <v>45783.9</v>
      </c>
      <c r="E19" s="53">
        <v>1200000</v>
      </c>
      <c r="F19" s="53">
        <v>0</v>
      </c>
      <c r="G19" s="53">
        <f>C19-D19</f>
        <v>0</v>
      </c>
      <c r="H19" s="17"/>
    </row>
    <row r="20" spans="1:9" ht="38.450000000000003" customHeight="1">
      <c r="A20" s="32" t="s">
        <v>32</v>
      </c>
      <c r="B20" s="29" t="s">
        <v>18</v>
      </c>
      <c r="C20" s="57">
        <v>367672.71838999999</v>
      </c>
      <c r="D20" s="51">
        <v>367672.71838999999</v>
      </c>
      <c r="E20" s="51"/>
      <c r="F20" s="51"/>
      <c r="G20" s="51">
        <f>C20-D20</f>
        <v>0</v>
      </c>
    </row>
    <row r="21" spans="1:9" ht="80.25" customHeight="1">
      <c r="A21" s="38" t="s">
        <v>15</v>
      </c>
      <c r="B21" s="12" t="s">
        <v>31</v>
      </c>
      <c r="C21" s="54">
        <f>C23+C24</f>
        <v>33560.412380000002</v>
      </c>
      <c r="D21" s="54">
        <f>D23+D24</f>
        <v>33560.412380000002</v>
      </c>
      <c r="E21" s="54">
        <f t="shared" ref="E21:F21" si="2">E23+E24</f>
        <v>2421619.0099999998</v>
      </c>
      <c r="F21" s="54">
        <f t="shared" si="2"/>
        <v>2536946.5699999998</v>
      </c>
      <c r="G21" s="51">
        <f>C21-D21</f>
        <v>0</v>
      </c>
    </row>
    <row r="22" spans="1:9" ht="18.75" customHeight="1">
      <c r="A22" s="39"/>
      <c r="B22" s="35" t="s">
        <v>5</v>
      </c>
      <c r="C22" s="36"/>
      <c r="D22" s="36"/>
      <c r="E22" s="36"/>
      <c r="F22" s="36"/>
      <c r="G22" s="37"/>
    </row>
    <row r="23" spans="1:9" ht="18" customHeight="1">
      <c r="A23" s="39"/>
      <c r="B23" s="8" t="s">
        <v>6</v>
      </c>
      <c r="C23" s="53">
        <v>1006.81238</v>
      </c>
      <c r="D23" s="53">
        <v>1006.81238</v>
      </c>
      <c r="E23" s="53">
        <v>2421619.0099999998</v>
      </c>
      <c r="F23" s="53">
        <v>2536946.5699999998</v>
      </c>
      <c r="G23" s="53">
        <f>C23-D23</f>
        <v>0</v>
      </c>
      <c r="H23" s="20"/>
    </row>
    <row r="24" spans="1:9" ht="21.6" customHeight="1">
      <c r="A24" s="39"/>
      <c r="B24" s="8" t="s">
        <v>7</v>
      </c>
      <c r="C24" s="53">
        <v>32553.599999999999</v>
      </c>
      <c r="D24" s="53">
        <v>32553.599999999999</v>
      </c>
      <c r="E24" s="53">
        <v>0</v>
      </c>
      <c r="F24" s="53">
        <v>0</v>
      </c>
      <c r="G24" s="53">
        <f>C24-D24</f>
        <v>0</v>
      </c>
    </row>
    <row r="25" spans="1:9" s="23" customFormat="1" ht="24" customHeight="1">
      <c r="A25" s="49" t="s">
        <v>10</v>
      </c>
      <c r="B25" s="49"/>
      <c r="C25" s="58">
        <f>C27+C28</f>
        <v>14651215.449999997</v>
      </c>
      <c r="D25" s="58">
        <f>D27+D28</f>
        <v>14177423.432589997</v>
      </c>
      <c r="E25" s="58" t="e">
        <f t="shared" ref="E25:F25" si="3">E27+E28</f>
        <v>#REF!</v>
      </c>
      <c r="F25" s="58" t="e">
        <f t="shared" si="3"/>
        <v>#REF!</v>
      </c>
      <c r="G25" s="58">
        <f>C25-D25</f>
        <v>473792.01741000079</v>
      </c>
      <c r="H25" s="21"/>
      <c r="I25" s="22"/>
    </row>
    <row r="26" spans="1:9">
      <c r="A26" s="46" t="s">
        <v>5</v>
      </c>
      <c r="B26" s="47"/>
      <c r="C26" s="47"/>
      <c r="D26" s="47"/>
      <c r="E26" s="47"/>
      <c r="F26" s="47"/>
      <c r="G26" s="48"/>
    </row>
    <row r="27" spans="1:9" s="23" customFormat="1">
      <c r="A27" s="41" t="s">
        <v>11</v>
      </c>
      <c r="B27" s="41"/>
      <c r="C27" s="58">
        <f>C5+C6+C8+C9+C10+C13+C15+C18+C20+C23</f>
        <v>9732317.049999997</v>
      </c>
      <c r="D27" s="58">
        <f>D5+D6+D8+D9+D10+D13+D15+D18+D20+D23</f>
        <v>9258525.1066499967</v>
      </c>
      <c r="E27" s="59" t="e">
        <f>E5+E6+E8+E9+#REF!+E10+#REF!+E13+E15+E16+E20+E23</f>
        <v>#REF!</v>
      </c>
      <c r="F27" s="59" t="e">
        <f>F5+F6+F8+F9+#REF!+F10+#REF!+F13+F15+F16+F20+F23</f>
        <v>#REF!</v>
      </c>
      <c r="G27" s="59">
        <f>C27-D27</f>
        <v>473791.94335000031</v>
      </c>
      <c r="H27" s="21"/>
    </row>
    <row r="28" spans="1:9" s="23" customFormat="1">
      <c r="A28" s="42" t="s">
        <v>12</v>
      </c>
      <c r="B28" s="42"/>
      <c r="C28" s="58">
        <f>C14+C19+C24</f>
        <v>4918898.4000000004</v>
      </c>
      <c r="D28" s="58">
        <f>D14+D19+D24</f>
        <v>4918898.3259399999</v>
      </c>
      <c r="E28" s="59"/>
      <c r="F28" s="59"/>
      <c r="G28" s="59">
        <f>C28-D28</f>
        <v>7.4060000479221344E-2</v>
      </c>
      <c r="H28" s="21"/>
    </row>
    <row r="29" spans="1:9" ht="23.25">
      <c r="A29" s="40"/>
      <c r="B29" s="40"/>
      <c r="C29" s="40"/>
      <c r="D29" s="40"/>
      <c r="E29" s="40"/>
      <c r="F29" s="40"/>
      <c r="G29" s="40"/>
    </row>
    <row r="30" spans="1:9" ht="23.25">
      <c r="A30" s="24"/>
      <c r="B30" s="24"/>
      <c r="C30" s="25"/>
      <c r="D30" s="26"/>
      <c r="E30" s="27"/>
      <c r="F30" s="27"/>
      <c r="G30" s="27"/>
    </row>
  </sheetData>
  <mergeCells count="13">
    <mergeCell ref="A1:G1"/>
    <mergeCell ref="A29:G29"/>
    <mergeCell ref="A21:A24"/>
    <mergeCell ref="A27:B27"/>
    <mergeCell ref="A28:B28"/>
    <mergeCell ref="A16:A19"/>
    <mergeCell ref="B17:G17"/>
    <mergeCell ref="B22:G22"/>
    <mergeCell ref="A26:G26"/>
    <mergeCell ref="A25:B25"/>
    <mergeCell ref="B12:G12"/>
    <mergeCell ref="A11:A14"/>
    <mergeCell ref="A2:G2"/>
  </mergeCells>
  <pageMargins left="0.31496062992125984" right="0.15748031496062992" top="0.19685039370078741" bottom="0.19685039370078741" header="0.51181102362204722" footer="0.51181102362204722"/>
  <pageSetup paperSize="9" scale="48" fitToHeight="1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rep:2.52.0.202</dc:description>
  <cp:lastModifiedBy>U127</cp:lastModifiedBy>
  <cp:lastPrinted>2026-04-13T05:08:36Z</cp:lastPrinted>
  <dcterms:created xsi:type="dcterms:W3CDTF">2021-01-21T09:53:22Z</dcterms:created>
  <dcterms:modified xsi:type="dcterms:W3CDTF">2026-04-13T05:08:37Z</dcterms:modified>
</cp:coreProperties>
</file>